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-108" yWindow="-108" windowWidth="23256" windowHeight="12576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31" i="7" l="1"/>
  <c r="C31" i="7"/>
  <c r="E31" i="7"/>
  <c r="D62" i="19" l="1"/>
  <c r="C10" i="11" l="1"/>
  <c r="C69" i="7" l="1"/>
  <c r="L18" i="23"/>
  <c r="L17" i="23"/>
  <c r="L16" i="23"/>
  <c r="L15" i="23"/>
  <c r="L14" i="23"/>
  <c r="L13" i="23"/>
  <c r="L12" i="23"/>
  <c r="L11" i="23"/>
  <c r="L10" i="23"/>
  <c r="L9" i="23"/>
  <c r="L8" i="23"/>
  <c r="L7" i="23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8" i="19" s="1"/>
  <c r="A49" i="19" s="1"/>
  <c r="A50" i="19" s="1"/>
  <c r="A51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F23" i="22" s="1"/>
  <c r="E11" i="22"/>
  <c r="D11" i="22"/>
  <c r="C11" i="22"/>
  <c r="F7" i="22"/>
  <c r="E7" i="22"/>
  <c r="D7" i="22"/>
  <c r="D23" i="22" s="1"/>
  <c r="C7" i="22"/>
  <c r="A2" i="22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23" i="22" l="1"/>
  <c r="E23" i="22"/>
  <c r="F66" i="7"/>
  <c r="E66" i="7" s="1"/>
  <c r="K66" i="7" s="1"/>
  <c r="F59" i="18"/>
  <c r="C62" i="10"/>
  <c r="D21" i="9"/>
  <c r="E21" i="9" s="1"/>
  <c r="K15" i="7"/>
  <c r="C20" i="10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C66" i="7" l="1"/>
  <c r="C26" i="7" s="1"/>
  <c r="C25" i="7" s="1"/>
  <c r="E26" i="7"/>
  <c r="E25" i="7" s="1"/>
  <c r="C19" i="10"/>
  <c r="C78" i="10" s="1"/>
  <c r="D66" i="7"/>
  <c r="J66" i="7" s="1"/>
  <c r="D60" i="10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E60" i="10" l="1"/>
  <c r="G60" i="10"/>
  <c r="F26" i="7"/>
  <c r="K26" i="7" s="1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I26" i="7" l="1"/>
  <c r="D25" i="7"/>
  <c r="D84" i="7" s="1"/>
  <c r="I84" i="7" s="1"/>
  <c r="J26" i="7"/>
  <c r="F25" i="7"/>
  <c r="K25" i="7" s="1"/>
  <c r="D20" i="10"/>
  <c r="D19" i="10" s="1"/>
  <c r="J12" i="7"/>
  <c r="E84" i="7"/>
  <c r="I12" i="7"/>
  <c r="K12" i="7"/>
  <c r="F84" i="7" l="1"/>
  <c r="K84" i="7" s="1"/>
  <c r="I25" i="7"/>
  <c r="J25" i="7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<sst xmlns="http://schemas.openxmlformats.org/spreadsheetml/2006/main" count="408" uniqueCount="257">
  <si>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</si>
  <si>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</si>
  <si>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</si>
  <si>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</si>
  <si>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</si>
  <si>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</si>
  <si>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</si>
  <si>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</si>
  <si>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</si>
  <si>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</si>
  <si>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</si>
  <si>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</si>
  <si>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</si>
  <si>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</si>
  <si>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</si>
  <si>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</si>
  <si>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</si>
  <si>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</si>
  <si>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</si>
  <si>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</si>
  <si>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</si>
  <si>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</si>
  <si>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</si>
  <si>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</si>
  <si>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</si>
  <si>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</si>
  <si>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</si>
  <si>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</si>
  <si>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</si>
  <si>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</si>
  <si>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</si>
  <si>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</si>
  <si>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</si>
  <si>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</si>
  <si>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</si>
  <si>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</si>
  <si>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</si>
  <si>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</si>
  <si>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</si>
  <si>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</si>
  <si>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</si>
  <si>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</si>
  <si>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</si>
  <si>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</si>
  <si>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</si>
  <si>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</si>
  <si>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</si>
  <si>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</si>
  <si>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</si>
  <si>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</si>
  <si>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</si>
  <si>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</si>
  <si>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</si>
  <si>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</si>
  <si>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</si>
  <si>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</si>
  <si>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</si>
  <si>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</si>
  <si>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</si>
  <si>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</si>
  <si>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</si>
  <si>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</si>
  <si>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</si>
  <si>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</si>
  <si>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</si>
  <si>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</si>
  <si>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</si>
  <si>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</si>
  <si>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</si>
  <si>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</si>
  <si>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</si>
  <si>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</si>
  <si>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</si>
  <si>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</si>
  <si>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</si>
  <si>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</si>
  <si>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</si>
  <si>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</si>
  <si>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</si>
  <si>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</si>
  <si>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</si>
  <si>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</si>
  <si>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</si>
  <si>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</si>
  <si>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</si>
  <si>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</si>
  <si>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</si>
  <si>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</si>
  <si>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</si>
  <si>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</si>
  <si>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</si>
  <si>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</si>
  <si>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</si>
  <si>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</si>
  <si>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</si>
  <si>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</si>
  <si>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</si>
  <si>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</si>
  <si>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</si>
  <si>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</si>
  <si>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</si>
  <si>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</si>
  <si>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</si>
  <si>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</si>
  <si>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</si>
  <si>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</si>
  <si>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</si>
  <si>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</si>
  <si>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</si>
  <si>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</si>
  <si>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</si>
  <si>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</si>
  <si>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</si>
  <si>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</si>
  <si>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</si>
  <si>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</si>
  <si>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</si>
  <si>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</si>
  <si>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</si>
  <si>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</si>
  <si>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</si>
  <si>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</si>
  <si>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</si>
  <si>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</si>
  <si>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</si>
  <si>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</si>
  <si>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</si>
  <si>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</si>
  <si>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</si>
  <si>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</si>
  <si>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</si>
  <si>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</si>
  <si>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</si>
  <si>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</si>
  <si>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</si>
  <si>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</si>
  <si>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</si>
  <si>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</si>
  <si>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</si>
  <si>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</si>
  <si>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</si>
  <si>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</si>
  <si>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</si>
  <si>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</si>
  <si>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</si>
  <si>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</si>
  <si>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</si>
  <si>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</si>
  <si>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</si>
  <si>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</si>
  <si>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</si>
  <si>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</si>
  <si>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</si>
  <si>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</si>
  <si>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</si>
  <si>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</si>
  <si>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</si>
  <si>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</si>
  <si>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</si>
  <si>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</si>
  <si>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</si>
  <si>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</si>
  <si>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</si>
  <si>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</si>
  <si>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</si>
  <si>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</si>
  <si>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</si>
  <si>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</si>
  <si>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</si>
  <si>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</si>
  <si>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</si>
  <si>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</si>
  <si>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</si>
  <si>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</si>
  <si>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</si>
  <si>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</si>
  <si>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</si>
  <si>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</si>
  <si>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</si>
  <si>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</si>
  <si>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</si>
  <si>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</si>
  <si>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</si>
  <si>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</si>
  <si>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</si>
  <si>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</si>
  <si>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</si>
  <si>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</si>
  <si>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</si>
  <si>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</si>
  <si>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</si>
  <si>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</si>
  <si>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</si>
  <si>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</si>
  <si>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</si>
  <si>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</si>
  <si>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</si>
  <si>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</si>
  <si>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</si>
  <si>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</si>
  <si>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</si>
  <si>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</si>
  <si>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</si>
  <si>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</si>
  <si>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</si>
  <si>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</si>
  <si>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</si>
  <si>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</si>
  <si>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</si>
  <si>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</si>
  <si>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</si>
  <si>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</si>
  <si>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</si>
  <si>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</si>
  <si>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</si>
  <si>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</si>
  <si>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</si>
  <si>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</si>
  <si>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</si>
  <si>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</si>
  <si>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</si>
  <si>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</si>
  <si>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</si>
  <si>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</si>
  <si>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</si>
  <si>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</si>
  <si>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</si>
  <si>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</si>
  <si>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</si>
  <si>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</si>
  <si>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</si>
  <si>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</si>
  <si>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</si>
  <si>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</si>
  <si>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</si>
  <si>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</si>
  <si>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</si>
  <si>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</si>
  <si>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</si>
  <si>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</si>
  <si>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</si>
  <si>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</si>
  <si>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</si>
  <si>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</si>
  <si>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</si>
  <si>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</si>
  <si>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</si>
  <si>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</si>
  <si>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</si>
  <si>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</si>
  <si>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Արարատա բանկ</t>
  </si>
  <si>
    <t>բանկային ծառաըություն</t>
  </si>
  <si>
    <t>Ընթերցողներ</t>
  </si>
  <si>
    <t xml:space="preserve">«ԵՐԵՎԱՆԻ Հ. 16 ԳՐԱԴԱՐԱՆ» ՀՈԱԿ-ի </t>
  </si>
  <si>
    <t>համակարգիչ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</si>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</sst>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0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 applyProtection="1">
      <alignment horizontal="center" vertical="center"/>
    </xf>
    <xf numFmtId="164" fontId="70" fillId="0" borderId="0" xfId="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29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Border="1" applyAlignment="1">
      <alignment vertical="center" wrapText="1"/>
    </xf>
    <xf numFmtId="0" fontId="36" fillId="0" borderId="0" xfId="59" applyFont="1" applyBorder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Border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hidden="1"/>
    </xf>
    <xf numFmtId="0" fontId="33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>
      <alignment vertical="center" wrapText="1"/>
      <protection hidden="1"/>
    </xf>
    <xf numFmtId="164" fontId="29" fillId="0" borderId="0" xfId="0" applyNumberFormat="1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/>
      <protection hidden="1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Fill="1" applyBorder="1" applyAlignment="1" applyProtection="1">
      <alignment horizontal="center" wrapText="1"/>
      <protection hidden="1"/>
    </xf>
    <xf numFmtId="165" fontId="29" fillId="0" borderId="0" xfId="20" applyNumberFormat="1" applyFont="1" applyFill="1" applyBorder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Protection="1">
      <protection locked="0"/>
    </xf>
    <xf numFmtId="166" fontId="42" fillId="0" borderId="10" xfId="60" applyNumberFormat="1" applyFont="1" applyBorder="1" applyAlignment="1">
      <alignment horizontal="center" vertical="center" wrapText="1"/>
    </xf>
    <xf numFmtId="3" fontId="46" fillId="0" borderId="10" xfId="6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 hidden="1"/>
    </xf>
    <xf numFmtId="166" fontId="32" fillId="0" borderId="0" xfId="45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40" fillId="0" borderId="0" xfId="45" applyFont="1" applyBorder="1" applyAlignment="1" applyProtection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166" fontId="29" fillId="0" borderId="0" xfId="46" applyNumberFormat="1" applyFont="1" applyBorder="1" applyAlignment="1">
      <alignment horizontal="left" vertical="center" wrapText="1"/>
    </xf>
    <xf numFmtId="0" fontId="42" fillId="0" borderId="0" xfId="59" applyFont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9" fillId="0" borderId="0" xfId="61" applyFont="1" applyAlignment="1">
      <alignment horizontal="left" wrapText="1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  <xf numFmtId="0" fontId="29" fillId="0" borderId="0" xfId="61" applyFont="1" applyAlignment="1">
      <alignment horizontal="right"/>
    </xf>
    <xf numFmtId="0" fontId="32" fillId="0" borderId="0" xfId="61" applyFont="1" applyAlignment="1">
      <alignment horizontal="center"/>
    </xf>
  </cellXfs>
  <cellStyles count="6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1"/>
    <cellStyle name="Normal 6 2" xfId="66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6 2" xfId="62"/>
    <cellStyle name="Обычный 7" xfId="54"/>
    <cellStyle name="Обычный 7 2" xfId="6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zoomScaleSheetLayoutView="100" workbookViewId="0">
      <selection activeCell="F36" sqref="F1:H1048576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27</v>
      </c>
      <c r="F1" s="42"/>
    </row>
    <row r="2" spans="1:15" s="6" customFormat="1">
      <c r="C2" s="42"/>
      <c r="D2" s="537" t="s">
        <v>39</v>
      </c>
      <c r="E2" s="537"/>
      <c r="F2" s="42"/>
    </row>
    <row r="3" spans="1:15" s="6" customFormat="1">
      <c r="C3" s="42"/>
      <c r="D3" s="537" t="s">
        <v>246</v>
      </c>
      <c r="E3" s="537"/>
      <c r="F3" s="42"/>
    </row>
    <row r="4" spans="1:15" s="520" customFormat="1" ht="24.75" customHeight="1">
      <c r="B4" s="521"/>
      <c r="C4" s="521"/>
      <c r="D4" s="537" t="s">
        <v>247</v>
      </c>
      <c r="E4" s="537"/>
    </row>
    <row r="5" spans="1:15" s="520" customFormat="1" ht="20.25" customHeight="1">
      <c r="B5" s="521"/>
      <c r="C5" s="537" t="s">
        <v>248</v>
      </c>
      <c r="D5" s="537"/>
      <c r="E5" s="537"/>
    </row>
    <row r="6" spans="1:15" ht="18.75" customHeight="1">
      <c r="A6" s="538" t="s">
        <v>40</v>
      </c>
      <c r="B6" s="538"/>
      <c r="C6" s="538"/>
      <c r="D6" s="538"/>
      <c r="E6" s="538"/>
      <c r="F6" s="45"/>
    </row>
    <row r="7" spans="1:15" ht="20.399999999999999" customHeight="1">
      <c r="A7" s="535" t="s">
        <v>253</v>
      </c>
      <c r="B7" s="535"/>
      <c r="C7" s="535"/>
      <c r="D7" s="535"/>
      <c r="E7" s="535"/>
      <c r="F7" s="76" t="s">
        <v>207</v>
      </c>
    </row>
    <row r="8" spans="1:15" ht="18.75" customHeight="1">
      <c r="A8" s="536" t="s">
        <v>220</v>
      </c>
      <c r="B8" s="536"/>
      <c r="C8" s="536"/>
      <c r="D8" s="536"/>
      <c r="E8" s="536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11144.1</v>
      </c>
      <c r="E11" s="497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389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389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11533.1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10216.799999999999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280.5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68.5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90">
        <f>+Komunal!N28</f>
        <v>32.299999999999997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8.6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90">
        <v>2.4</v>
      </c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90">
        <f>SUM(D36:D38)</f>
        <v>132.6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3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v>72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8</v>
      </c>
      <c r="B39" s="163" t="s">
        <v>22</v>
      </c>
      <c r="C39" s="57"/>
      <c r="D39" s="290">
        <v>48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9</v>
      </c>
      <c r="B40" s="163" t="s">
        <v>28</v>
      </c>
      <c r="C40" s="57"/>
      <c r="D40" s="290">
        <v>50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10</v>
      </c>
      <c r="B41" s="163" t="s">
        <v>23</v>
      </c>
      <c r="C41" s="57"/>
      <c r="D41" s="290">
        <v>50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11</v>
      </c>
      <c r="B42" s="163" t="s">
        <v>73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12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13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14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15</v>
      </c>
      <c r="B46" s="163" t="s">
        <v>24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25</v>
      </c>
      <c r="C47" s="57"/>
      <c r="D47" s="290">
        <v>36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15</v>
      </c>
      <c r="B51" s="163" t="s">
        <v>74</v>
      </c>
      <c r="C51" s="57"/>
      <c r="D51" s="290"/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12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13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183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53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21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14</v>
      </c>
      <c r="B62" s="163" t="s">
        <v>26</v>
      </c>
      <c r="C62" s="57"/>
      <c r="D62" s="533">
        <f>389+120.4</f>
        <v>509.4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14.1</v>
      </c>
      <c r="B63" s="64" t="s">
        <v>76</v>
      </c>
      <c r="C63" s="57"/>
      <c r="D63" s="240">
        <v>389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15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16</v>
      </c>
      <c r="B65" s="163" t="s">
        <v>66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11533.099999999999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/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/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93.6" customHeight="1">
      <c r="A73" s="595" t="s">
        <v>255</v>
      </c>
      <c r="B73" s="595"/>
      <c r="C73" s="441"/>
      <c r="D73" s="596" t="s">
        <v>256</v>
      </c>
      <c r="E73" s="596"/>
      <c r="G73" s="597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13" zoomScaleSheetLayoutView="100" workbookViewId="0">
      <selection activeCell="A91" sqref="A91:XFD91"/>
    </sheetView>
  </sheetViews>
  <sheetFormatPr defaultColWidth="9.109375" defaultRowHeight="15"/>
  <cols>
    <col min="1" max="1" width="6.33203125" style="87" customWidth="1"/>
    <col min="2" max="2" width="57.5546875" style="458" customWidth="1"/>
    <col min="3" max="3" width="12.109375" style="87" customWidth="1"/>
    <col min="4" max="5" width="13.6640625" style="87" customWidth="1"/>
    <col min="6" max="6" width="13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28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44" t="s">
        <v>39</v>
      </c>
      <c r="G2" s="544"/>
      <c r="H2" s="112"/>
      <c r="L2" s="44"/>
    </row>
    <row r="3" spans="1:15" s="81" customFormat="1" ht="17.399999999999999">
      <c r="A3" s="522"/>
      <c r="B3" s="524"/>
      <c r="C3" s="525"/>
      <c r="D3" s="525"/>
      <c r="E3" s="545" t="s">
        <v>246</v>
      </c>
      <c r="F3" s="545"/>
      <c r="G3" s="545"/>
      <c r="H3" s="112"/>
      <c r="L3" s="44"/>
    </row>
    <row r="4" spans="1:15" s="81" customFormat="1" ht="26.25" customHeight="1">
      <c r="A4" s="522"/>
      <c r="B4" s="524"/>
      <c r="C4" s="525"/>
      <c r="D4" s="525"/>
      <c r="E4" s="546" t="str">
        <f>+'Ekamut-caxs'!D4</f>
        <v xml:space="preserve">_____. _____. 2023թ. </v>
      </c>
      <c r="F4" s="546"/>
      <c r="G4" s="546"/>
      <c r="H4" s="112"/>
      <c r="L4" s="44"/>
    </row>
    <row r="5" spans="1:15" s="81" customFormat="1" ht="24.75" customHeight="1">
      <c r="A5" s="522"/>
      <c r="B5" s="524"/>
      <c r="C5" s="525"/>
      <c r="D5" s="525"/>
      <c r="E5" s="546" t="str">
        <f>+'Ekamut-caxs'!C5</f>
        <v xml:space="preserve">հ. __________- Ա որոշմամբ </v>
      </c>
      <c r="F5" s="546"/>
      <c r="G5" s="546"/>
      <c r="H5" s="112"/>
      <c r="L5" s="44"/>
    </row>
    <row r="6" spans="1:15" s="80" customFormat="1" ht="18" customHeight="1">
      <c r="A6" s="542" t="s">
        <v>40</v>
      </c>
      <c r="B6" s="542"/>
      <c r="C6" s="542"/>
      <c r="D6" s="542"/>
      <c r="E6" s="542"/>
      <c r="F6" s="542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5" t="str">
        <f>+'Ekamut-caxs'!A7:D7</f>
        <v xml:space="preserve">«ԵՐԵՎԱՆԻ Հ. 16 ԳՐԱԴԱՐԱՆ» ՀՈԱԿ-ի </v>
      </c>
      <c r="B7" s="535"/>
      <c r="C7" s="535"/>
      <c r="D7" s="535"/>
      <c r="E7" s="535"/>
      <c r="F7" s="535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6" t="s">
        <v>221</v>
      </c>
      <c r="B8" s="536"/>
      <c r="C8" s="536"/>
      <c r="D8" s="536"/>
      <c r="E8" s="536"/>
      <c r="F8" s="536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418.2</v>
      </c>
      <c r="D12" s="261">
        <f>+F12</f>
        <v>418.2</v>
      </c>
      <c r="E12" s="261">
        <f>+F12</f>
        <v>418.2</v>
      </c>
      <c r="F12" s="261">
        <f>+'Dramakani hamematakan'!D6</f>
        <v>418.2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2228.8000000000002</v>
      </c>
      <c r="D13" s="261">
        <f>SUM(D14:D24)</f>
        <v>5014.8</v>
      </c>
      <c r="E13" s="261">
        <f>SUM(E14:E24)</f>
        <v>7800.9</v>
      </c>
      <c r="F13" s="261">
        <f>SUM(F14:F24)</f>
        <v>11144.1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258">
        <v>2228.8000000000002</v>
      </c>
      <c r="D14" s="258">
        <v>5014.8</v>
      </c>
      <c r="E14" s="258">
        <v>7800.9</v>
      </c>
      <c r="F14" s="259">
        <f>+'Ekamut-caxs'!D11</f>
        <v>11144.1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9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9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2422.416666666667</v>
      </c>
      <c r="D25" s="261">
        <f>D26+D68+D81</f>
        <v>5046.2416666666677</v>
      </c>
      <c r="E25" s="261">
        <f>E26+E68+E81</f>
        <v>7703.9666666666662</v>
      </c>
      <c r="F25" s="261">
        <f>F26+F68+F81</f>
        <v>11366.999999999998</v>
      </c>
      <c r="G25" s="507"/>
      <c r="H25" s="352">
        <f>+F12-F66</f>
        <v>184.89999999999998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2312.416666666667</v>
      </c>
      <c r="D26" s="261">
        <f>SUM(D27,D30:D35,D39:D62,D66:D67)</f>
        <v>4936.2416666666677</v>
      </c>
      <c r="E26" s="261">
        <f>SUM(E27,E30:E35,E39:E62,E66:E67)</f>
        <v>7593.9666666666662</v>
      </c>
      <c r="F26" s="261">
        <f>SUM(F27,F30:F35,F39:F62,F66:F67)</f>
        <v>11256.999999999998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1697.8</v>
      </c>
      <c r="D27" s="358">
        <v>4244.5</v>
      </c>
      <c r="E27" s="358">
        <v>6791.2</v>
      </c>
      <c r="F27" s="259">
        <f>+'Ekamut-caxs'!D27</f>
        <v>10216.799999999999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209.3</v>
      </c>
      <c r="D30" s="358">
        <v>210.2</v>
      </c>
      <c r="E30" s="358">
        <v>210.2</v>
      </c>
      <c r="F30" s="259">
        <f>+'Ekamut-caxs'!D30</f>
        <v>280.5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f>+F31/12*2</f>
        <v>11.416666666666666</v>
      </c>
      <c r="D31" s="358">
        <f>+F31/12*5</f>
        <v>28.541666666666664</v>
      </c>
      <c r="E31" s="358">
        <f>+F31/12*8</f>
        <v>45.666666666666664</v>
      </c>
      <c r="F31" s="259">
        <f>+'Ekamut-caxs'!D31</f>
        <v>68.5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7.6</v>
      </c>
      <c r="D32" s="358">
        <v>16.3</v>
      </c>
      <c r="E32" s="358">
        <v>27.4</v>
      </c>
      <c r="F32" s="259">
        <f>+'Ekamut-caxs'!D32</f>
        <v>32.299999999999997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8.6</v>
      </c>
      <c r="D33" s="358">
        <v>8.6</v>
      </c>
      <c r="E33" s="358">
        <v>8.6</v>
      </c>
      <c r="F33" s="259">
        <f>+'Ekamut-caxs'!D33</f>
        <v>8.6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>
        <v>2.4</v>
      </c>
      <c r="F34" s="259">
        <f>+'Ekamut-caxs'!D34</f>
        <v>2.4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32.4</v>
      </c>
      <c r="D35" s="358">
        <f t="shared" ref="D35" si="4">SUM(D36:D38)</f>
        <v>67.8</v>
      </c>
      <c r="E35" s="358">
        <f>SUM(E36:E38)</f>
        <v>100.2</v>
      </c>
      <c r="F35" s="259">
        <f>SUM(F36:F38)</f>
        <v>132.6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7.2</v>
      </c>
      <c r="B37" s="450" t="str">
        <f>+'Ekamut-caxs'!B37</f>
        <v>րոպեավճար</v>
      </c>
      <c r="C37" s="246"/>
      <c r="D37" s="246">
        <v>3</v>
      </c>
      <c r="E37" s="246">
        <v>3</v>
      </c>
      <c r="F37" s="264">
        <f>+'Ekamut-caxs'!D37</f>
        <v>3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7.3</v>
      </c>
      <c r="B38" s="450" t="str">
        <f>+'Ekamut-caxs'!B38</f>
        <v>ինտերնետ կապ</v>
      </c>
      <c r="C38" s="246">
        <v>18</v>
      </c>
      <c r="D38" s="246">
        <v>36</v>
      </c>
      <c r="E38" s="246">
        <v>54</v>
      </c>
      <c r="F38" s="264">
        <f>+'Ekamut-caxs'!D38</f>
        <v>72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>
      <c r="A39" s="69">
        <f>+A35+1</f>
        <v>8</v>
      </c>
      <c r="B39" s="268" t="str">
        <f>+'Ekamut-caxs'!B39</f>
        <v>Բանկային ծառայության գծով</v>
      </c>
      <c r="C39" s="358">
        <v>12</v>
      </c>
      <c r="D39" s="358">
        <v>24</v>
      </c>
      <c r="E39" s="358">
        <v>36</v>
      </c>
      <c r="F39" s="259">
        <f>+'Ekamut-caxs'!D39</f>
        <v>48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9</v>
      </c>
      <c r="B40" s="268" t="str">
        <f>+'Ekamut-caxs'!B40</f>
        <v>Տնտեսական ապրանքների գծով</v>
      </c>
      <c r="C40" s="358">
        <v>50</v>
      </c>
      <c r="D40" s="358">
        <v>50</v>
      </c>
      <c r="E40" s="358">
        <v>50</v>
      </c>
      <c r="F40" s="259">
        <f>+'Ekamut-caxs'!D40</f>
        <v>50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10</v>
      </c>
      <c r="B41" s="268" t="str">
        <f>+'Ekamut-caxs'!B41</f>
        <v>Գրասենյակային ապրանքների գծով</v>
      </c>
      <c r="C41" s="358">
        <v>50</v>
      </c>
      <c r="D41" s="358">
        <v>50</v>
      </c>
      <c r="E41" s="358">
        <v>50</v>
      </c>
      <c r="F41" s="259">
        <f>+'Ekamut-caxs'!D41</f>
        <v>50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11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12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13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14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15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11</v>
      </c>
      <c r="B47" s="268" t="str">
        <f>+'Ekamut-caxs'!B47</f>
        <v>Ջեռուցման համակարգի սպասարկման գծով</v>
      </c>
      <c r="C47" s="358"/>
      <c r="D47" s="358"/>
      <c r="E47" s="358">
        <v>36</v>
      </c>
      <c r="F47" s="259">
        <f>+'Ekamut-caxs'!D47</f>
        <v>36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12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hidden="1" customHeight="1">
      <c r="A51" s="69">
        <f t="shared" si="5"/>
        <v>15</v>
      </c>
      <c r="B51" s="268" t="str">
        <f>+'Ekamut-caxs'!B51</f>
        <v>Համակարգիչների տեխնիկական սպասարկման գծով</v>
      </c>
      <c r="C51" s="358"/>
      <c r="D51" s="358"/>
      <c r="E51" s="358"/>
      <c r="F51" s="259">
        <f>+'Ekamut-caxs'!D51</f>
        <v>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6.8" customHeight="1">
      <c r="A52" s="69">
        <v>12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13</v>
      </c>
      <c r="B53" s="268" t="str">
        <f>+'Ekamut-caxs'!B53</f>
        <v>էլ․ստորագրության գծով</v>
      </c>
      <c r="C53" s="358"/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14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15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16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17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18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19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14</v>
      </c>
      <c r="B66" s="260" t="s">
        <v>36</v>
      </c>
      <c r="C66" s="357">
        <f>+F66</f>
        <v>233.3</v>
      </c>
      <c r="D66" s="357">
        <f>+F66</f>
        <v>233.3</v>
      </c>
      <c r="E66" s="357">
        <f>+F66</f>
        <v>233.3</v>
      </c>
      <c r="F66" s="259">
        <f>+'Deb. ev kreditor'!D59-'Deb. ev kreditor'!D54</f>
        <v>233.3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10"/>
      <c r="H67" s="543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110</v>
      </c>
      <c r="D68" s="261">
        <f>D69+D77</f>
        <v>110</v>
      </c>
      <c r="E68" s="261">
        <f>E69+E77</f>
        <v>110</v>
      </c>
      <c r="F68" s="261">
        <f>F69+F77</f>
        <v>110</v>
      </c>
      <c r="G68" s="513"/>
      <c r="H68" s="543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110</v>
      </c>
      <c r="D69" s="358">
        <f>SUM(D70:D76)</f>
        <v>110</v>
      </c>
      <c r="E69" s="358">
        <f>SUM(E70:E76)</f>
        <v>110</v>
      </c>
      <c r="F69" s="259">
        <f>SUM(F70:F76)</f>
        <v>110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1.1000000000000001</v>
      </c>
      <c r="B71" s="268" t="s">
        <v>85</v>
      </c>
      <c r="C71" s="358">
        <v>110</v>
      </c>
      <c r="D71" s="358">
        <v>110</v>
      </c>
      <c r="E71" s="358">
        <v>110</v>
      </c>
      <c r="F71" s="258">
        <v>110</v>
      </c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224.58333333333303</v>
      </c>
      <c r="D84" s="261">
        <f>D12+D13-D25</f>
        <v>386.7583333333323</v>
      </c>
      <c r="E84" s="261">
        <f>E12+E13-E25</f>
        <v>515.13333333333412</v>
      </c>
      <c r="F84" s="261">
        <f>F12+F13-F25</f>
        <v>195.30000000000291</v>
      </c>
      <c r="G84" s="506"/>
      <c r="H84" s="489"/>
      <c r="I84" s="355" t="str">
        <f>IF((D84-C84)&lt;0, (0),"")</f>
        <v/>
      </c>
      <c r="J84" s="355" t="str">
        <f t="shared" ref="J84" si="9">IF((E84-D84)&lt;0, (0),"")</f>
        <v/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40">
        <f>+'Ekamut-caxs'!D68</f>
        <v>0</v>
      </c>
      <c r="F86" s="540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41" t="s">
        <v>92</v>
      </c>
      <c r="F87" s="541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40">
        <f>+'Ekamut-caxs'!D70</f>
        <v>0</v>
      </c>
      <c r="F88" s="540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41" t="s">
        <v>92</v>
      </c>
      <c r="F89" s="541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95" t="s">
        <v>255</v>
      </c>
      <c r="B91" s="595"/>
      <c r="C91" s="441"/>
      <c r="E91" s="599"/>
      <c r="F91" s="598" t="s">
        <v>256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6" zoomScaleSheetLayoutView="100" workbookViewId="0">
      <selection activeCell="C56" sqref="C56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5.55468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7" t="s">
        <v>53</v>
      </c>
      <c r="B1" s="547"/>
      <c r="C1" s="547"/>
      <c r="D1" s="547"/>
      <c r="E1" s="547"/>
      <c r="F1" s="547"/>
    </row>
    <row r="2" spans="1:18" s="22" customFormat="1" ht="20.399999999999999">
      <c r="A2" s="535" t="str">
        <f>+'Ekamut-caxs'!A7:D7</f>
        <v xml:space="preserve">«ԵՐԵՎԱՆԻ Հ. 16 ԳՐԱԴԱՐԱՆ» ՀՈԱԿ-ի </v>
      </c>
      <c r="B2" s="535"/>
      <c r="C2" s="535"/>
      <c r="D2" s="535"/>
      <c r="E2" s="535"/>
      <c r="F2" s="53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0" t="s">
        <v>222</v>
      </c>
      <c r="B3" s="550"/>
      <c r="C3" s="550"/>
      <c r="D3" s="550"/>
      <c r="E3" s="550"/>
      <c r="F3" s="550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10048.900000000001</v>
      </c>
      <c r="D6" s="275">
        <f>SUM(D7:D14,D17:D19)</f>
        <v>11533.1</v>
      </c>
      <c r="E6" s="275">
        <f t="shared" ref="E6:E60" si="0">D6-C6</f>
        <v>1484.1999999999989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10027.700000000001</v>
      </c>
      <c r="D7" s="266">
        <f>+'Ekamut-caxs'!D11</f>
        <v>11144.1</v>
      </c>
      <c r="E7" s="266">
        <f t="shared" si="0"/>
        <v>1116.3999999999996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21.2</v>
      </c>
      <c r="D14" s="266">
        <f>SUM(D15:D16)</f>
        <v>389</v>
      </c>
      <c r="E14" s="266">
        <f t="shared" si="0"/>
        <v>367.8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50" t="str">
        <f>+'Ekamut-caxs'!B19</f>
        <v xml:space="preserve">ոչ ընթացիկ </v>
      </c>
      <c r="C15" s="242">
        <v>21.2</v>
      </c>
      <c r="D15" s="243">
        <f>+'Ekamut-caxs'!D19</f>
        <v>389</v>
      </c>
      <c r="E15" s="243">
        <f t="shared" si="0"/>
        <v>367.8</v>
      </c>
      <c r="F15" s="244"/>
      <c r="G15" s="27"/>
    </row>
    <row r="16" spans="1:18" ht="18.75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9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customHeight="1">
      <c r="A19" s="71">
        <f>+A18+1</f>
        <v>11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10303.299999999999</v>
      </c>
      <c r="D20" s="276">
        <f>SUM(D21,D24:D29,D33:D56,D58:D59)</f>
        <v>11533.099999999999</v>
      </c>
      <c r="E20" s="275">
        <f t="shared" si="0"/>
        <v>1229.7999999999993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9163.2000000000007</v>
      </c>
      <c r="D21" s="269">
        <f>+'Ekamut-caxs'!D27</f>
        <v>10216.799999999999</v>
      </c>
      <c r="E21" s="266">
        <f t="shared" si="0"/>
        <v>1053.5999999999985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275.8</v>
      </c>
      <c r="D24" s="269">
        <f>+'Ekamut-caxs'!D30</f>
        <v>280.5</v>
      </c>
      <c r="E24" s="266">
        <f t="shared" si="0"/>
        <v>4.6999999999999886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67.2</v>
      </c>
      <c r="D25" s="269">
        <f>+'Ekamut-caxs'!D31</f>
        <v>68.5</v>
      </c>
      <c r="E25" s="266">
        <f t="shared" si="0"/>
        <v>1.2999999999999972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32</v>
      </c>
      <c r="D26" s="269">
        <f>+'Ekamut-caxs'!D32</f>
        <v>32.299999999999997</v>
      </c>
      <c r="E26" s="266">
        <f t="shared" si="0"/>
        <v>0.29999999999999716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8.6</v>
      </c>
      <c r="D27" s="269">
        <f>+'Ekamut-caxs'!D33</f>
        <v>8.6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2.4</v>
      </c>
      <c r="D28" s="269">
        <f>+'Ekamut-caxs'!D34</f>
        <v>2.4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120.30000000000001</v>
      </c>
      <c r="D29" s="269">
        <f>SUM(D30:D32)</f>
        <v>132.6</v>
      </c>
      <c r="E29" s="266">
        <f t="shared" si="0"/>
        <v>12.299999999999983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>
        <v>0</v>
      </c>
      <c r="D31" s="270">
        <f>+'Ekamut-caxs'!D37</f>
        <v>3</v>
      </c>
      <c r="E31" s="243">
        <f t="shared" si="0"/>
        <v>3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62.7</v>
      </c>
      <c r="D32" s="270">
        <f>+'Ekamut-caxs'!D38</f>
        <v>72</v>
      </c>
      <c r="E32" s="243">
        <f t="shared" si="0"/>
        <v>9.2999999999999972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>
        <v>26.5</v>
      </c>
      <c r="D33" s="269">
        <f>+'Ekamut-caxs'!D39</f>
        <v>48</v>
      </c>
      <c r="E33" s="266">
        <f t="shared" si="0"/>
        <v>21.5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14</v>
      </c>
      <c r="D34" s="269">
        <f>+'Ekamut-caxs'!D40</f>
        <v>50</v>
      </c>
      <c r="E34" s="266">
        <f t="shared" si="0"/>
        <v>36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34.299999999999997</v>
      </c>
      <c r="D35" s="269">
        <f>+'Ekamut-caxs'!D41</f>
        <v>50</v>
      </c>
      <c r="E35" s="266">
        <f t="shared" si="0"/>
        <v>15.700000000000003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72</v>
      </c>
      <c r="D41" s="269">
        <f>+'Ekamut-caxs'!D47</f>
        <v>36</v>
      </c>
      <c r="E41" s="266">
        <f>D41-C41</f>
        <v>-36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customHeight="1">
      <c r="A55" s="69">
        <f t="shared" si="3"/>
        <v>30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389</v>
      </c>
      <c r="D56" s="269">
        <f>+'Ekamut-caxs'!D62</f>
        <v>509.4</v>
      </c>
      <c r="E56" s="266">
        <f t="shared" si="4"/>
        <v>120.39999999999998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6" t="str">
        <f>+'Ekamut-caxs'!B63</f>
        <v>պայմանով (անհատույց) ստացված</v>
      </c>
      <c r="C57" s="244">
        <v>21.6</v>
      </c>
      <c r="D57" s="270">
        <f>+'Ekamut-caxs'!D63</f>
        <v>389</v>
      </c>
      <c r="E57" s="243">
        <f t="shared" si="4"/>
        <v>367.4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-254.39999999999782</v>
      </c>
      <c r="D60" s="275">
        <f>D6-D20</f>
        <v>0</v>
      </c>
      <c r="E60" s="275">
        <f t="shared" si="0"/>
        <v>254.39999999999782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9">
        <f>+'Ekamut-caxs'!D68</f>
        <v>0</v>
      </c>
      <c r="E62" s="549"/>
      <c r="F62" s="317"/>
      <c r="G62" s="27"/>
    </row>
    <row r="63" spans="1:18" ht="9.75" customHeight="1">
      <c r="B63" s="470"/>
      <c r="C63" s="38"/>
      <c r="D63" s="548" t="s">
        <v>5</v>
      </c>
      <c r="E63" s="548"/>
      <c r="F63" s="318"/>
      <c r="G63" s="27"/>
    </row>
    <row r="64" spans="1:18" ht="24.75" customHeight="1">
      <c r="B64" s="469" t="s">
        <v>6</v>
      </c>
      <c r="C64" s="39"/>
      <c r="D64" s="549">
        <f>+'Ekamut-caxs'!D70</f>
        <v>0</v>
      </c>
      <c r="E64" s="549"/>
      <c r="F64" s="317"/>
      <c r="G64" s="27"/>
    </row>
    <row r="65" spans="1:7" ht="11.25" customHeight="1">
      <c r="B65" s="471"/>
      <c r="C65" s="38"/>
      <c r="D65" s="548" t="s">
        <v>5</v>
      </c>
      <c r="E65" s="548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7" zoomScaleSheetLayoutView="100" workbookViewId="0">
      <selection activeCell="C56" sqref="C56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7" t="s">
        <v>79</v>
      </c>
      <c r="B1" s="547"/>
      <c r="C1" s="547"/>
      <c r="D1" s="547"/>
      <c r="E1" s="547"/>
      <c r="F1" s="547"/>
    </row>
    <row r="2" spans="1:20" s="22" customFormat="1" ht="20.399999999999999">
      <c r="A2" s="535" t="str">
        <f>+'Ekamut-caxs'!A7:D7</f>
        <v xml:space="preserve">«ԵՐԵՎԱՆԻ Հ. 16 ԳՐԱԴԱՐԱՆ» ՀՈԱԿ-ի </v>
      </c>
      <c r="B2" s="535"/>
      <c r="C2" s="535"/>
      <c r="D2" s="535"/>
      <c r="E2" s="535"/>
      <c r="F2" s="535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50" t="s">
        <v>223</v>
      </c>
      <c r="B3" s="550"/>
      <c r="C3" s="550"/>
      <c r="D3" s="550"/>
      <c r="E3" s="550"/>
      <c r="F3" s="550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149.19999999999999</v>
      </c>
      <c r="D6" s="245">
        <v>418.2</v>
      </c>
      <c r="E6" s="261">
        <f t="shared" ref="E6:E63" si="0">D6-C6</f>
        <v>269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10027.700000000001</v>
      </c>
      <c r="D7" s="261">
        <f>SUM(D8:D18)</f>
        <v>11144.1</v>
      </c>
      <c r="E7" s="261">
        <f>D7-C7</f>
        <v>1116.3999999999996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532">
        <v>10027.700000000001</v>
      </c>
      <c r="D8" s="259">
        <f>+'Dramakan hosqer'!F14</f>
        <v>11144.1</v>
      </c>
      <c r="E8" s="259">
        <f>D8-C8</f>
        <v>1116.3999999999996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9758.6999999999989</v>
      </c>
      <c r="D19" s="261">
        <f>+D20+D62+D75</f>
        <v>11366.999999999998</v>
      </c>
      <c r="E19" s="261">
        <f t="shared" si="0"/>
        <v>1608.2999999999993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9758.6999999999989</v>
      </c>
      <c r="D20" s="261">
        <f>SUM(D21,D24:D29,D33:D56,D60:D61)</f>
        <v>11256.999999999998</v>
      </c>
      <c r="E20" s="261">
        <f t="shared" si="0"/>
        <v>1498.2999999999993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8961.7999999999993</v>
      </c>
      <c r="D21" s="259">
        <f>+'Dramakan hosqer'!F27</f>
        <v>10216.799999999999</v>
      </c>
      <c r="E21" s="259">
        <f t="shared" si="0"/>
        <v>1255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2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255.1</v>
      </c>
      <c r="D24" s="259">
        <f>+'Dramakan hosqer'!F30</f>
        <v>280.5</v>
      </c>
      <c r="E24" s="259">
        <f t="shared" si="0"/>
        <v>25.400000000000006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63</v>
      </c>
      <c r="D25" s="259">
        <f>+'Dramakan hosqer'!F31</f>
        <v>68.5</v>
      </c>
      <c r="E25" s="259">
        <f t="shared" si="0"/>
        <v>5.5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31.2</v>
      </c>
      <c r="D26" s="259">
        <f>+'Dramakan hosqer'!F32</f>
        <v>32.299999999999997</v>
      </c>
      <c r="E26" s="259">
        <f t="shared" si="0"/>
        <v>1.0999999999999979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8.6</v>
      </c>
      <c r="D27" s="259">
        <f>+'Dramakan hosqer'!F33</f>
        <v>8.6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2.4</v>
      </c>
      <c r="D28" s="259">
        <f>+'Dramakan hosqer'!F34</f>
        <v>2.4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114.3</v>
      </c>
      <c r="D29" s="259">
        <f>SUM(D30:D32)</f>
        <v>132.6</v>
      </c>
      <c r="E29" s="259">
        <f t="shared" si="0"/>
        <v>18.299999999999997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52.8</v>
      </c>
      <c r="D30" s="264">
        <f>+'Dramakan hosqer'!F36</f>
        <v>57.6</v>
      </c>
      <c r="E30" s="264">
        <f t="shared" si="0"/>
        <v>4.8000000000000043</v>
      </c>
      <c r="F30" s="246"/>
    </row>
    <row r="31" spans="1:20" s="35" customFormat="1" ht="18" customHeight="1">
      <c r="A31" s="28">
        <v>7.2</v>
      </c>
      <c r="B31" s="450" t="str">
        <f>+'Dramakan hosqer'!B37</f>
        <v>րոպեավճար</v>
      </c>
      <c r="C31" s="246">
        <v>0</v>
      </c>
      <c r="D31" s="264">
        <f>+'Dramakan hosqer'!F37</f>
        <v>3</v>
      </c>
      <c r="E31" s="264">
        <f t="shared" si="0"/>
        <v>3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61.5</v>
      </c>
      <c r="D32" s="264">
        <f>+'Dramakan hosqer'!F38</f>
        <v>72</v>
      </c>
      <c r="E32" s="264">
        <f t="shared" si="0"/>
        <v>10.5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>
        <v>26.5</v>
      </c>
      <c r="D33" s="259">
        <f>+'Dramakan hosqer'!F39</f>
        <v>48</v>
      </c>
      <c r="E33" s="259">
        <f t="shared" si="0"/>
        <v>21.5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14</v>
      </c>
      <c r="D34" s="259">
        <f>+'Dramakan hosqer'!F40</f>
        <v>50</v>
      </c>
      <c r="E34" s="259">
        <f t="shared" si="0"/>
        <v>36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34.4</v>
      </c>
      <c r="D35" s="259">
        <f>+'Dramakan hosqer'!F41</f>
        <v>50</v>
      </c>
      <c r="E35" s="259">
        <f t="shared" si="0"/>
        <v>15.600000000000001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72</v>
      </c>
      <c r="D41" s="259">
        <f>+'Dramakan hosqer'!F47</f>
        <v>36</v>
      </c>
      <c r="E41" s="259">
        <f t="shared" si="0"/>
        <v>-36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77.400000000000006</v>
      </c>
      <c r="D60" s="259">
        <f>+'Dramakan hosqer'!F66</f>
        <v>233.3</v>
      </c>
      <c r="E60" s="259">
        <f t="shared" si="0"/>
        <v>155.9</v>
      </c>
      <c r="F60" s="258"/>
      <c r="G60" s="534">
        <f>+D6-D60</f>
        <v>184.89999999999998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0</v>
      </c>
      <c r="D62" s="261">
        <f>+D63+D71</f>
        <v>110</v>
      </c>
      <c r="E62" s="261">
        <f t="shared" si="0"/>
        <v>110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1.6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110</v>
      </c>
      <c r="E63" s="259">
        <f t="shared" si="0"/>
        <v>110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110</v>
      </c>
      <c r="E65" s="259">
        <f>D65-C65</f>
        <v>110</v>
      </c>
      <c r="F65" s="258" t="s">
        <v>254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418.20000000000255</v>
      </c>
      <c r="D78" s="261">
        <f>D6+D7-D19</f>
        <v>195.30000000000291</v>
      </c>
      <c r="E78" s="261">
        <f t="shared" si="4"/>
        <v>-222.89999999999964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52">
        <f>+'Ekamut-caxs'!D68</f>
        <v>0</v>
      </c>
      <c r="E80" s="549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51" t="s">
        <v>92</v>
      </c>
      <c r="E81" s="551"/>
      <c r="F81" s="321"/>
    </row>
    <row r="82" spans="1:20" s="19" customFormat="1" ht="22.5" customHeight="1">
      <c r="A82" s="20"/>
      <c r="B82" s="463" t="s">
        <v>6</v>
      </c>
      <c r="C82" s="20"/>
      <c r="D82" s="549">
        <f>+'Ekamut-caxs'!D70</f>
        <v>0</v>
      </c>
      <c r="E82" s="549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51" t="s">
        <v>92</v>
      </c>
      <c r="E83" s="551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56" sqref="C56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3" t="s">
        <v>67</v>
      </c>
      <c r="B1" s="553"/>
      <c r="C1" s="553"/>
      <c r="D1" s="553"/>
      <c r="E1" s="55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4" t="str">
        <f>+'Ekamut-caxs'!A7:D7</f>
        <v xml:space="preserve">«ԵՐԵՎԱՆԻ Հ. 16 ԳՐԱԴԱՐԱՆ»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6" t="s">
        <v>131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7" t="s">
        <v>224</v>
      </c>
      <c r="B4" s="557"/>
      <c r="C4" s="557"/>
      <c r="D4" s="557"/>
      <c r="E4" s="55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8" t="s">
        <v>136</v>
      </c>
      <c r="B7" s="559"/>
      <c r="C7" s="55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8" t="s">
        <v>161</v>
      </c>
      <c r="B35" s="559"/>
      <c r="C35" s="55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19.5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4.2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10.8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529" t="s">
        <v>250</v>
      </c>
      <c r="C44" s="531" t="s">
        <v>251</v>
      </c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>
        <v>160.5</v>
      </c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>
        <v>20.8</v>
      </c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16.5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233.3</v>
      </c>
      <c r="E59" s="224"/>
      <c r="F59" s="349">
        <f>+D59-D54</f>
        <v>233.3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f>+'Dramakan hosqer'!F12</f>
        <v>418.2</v>
      </c>
      <c r="D62" s="561" t="s">
        <v>164</v>
      </c>
      <c r="E62" s="562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3">
        <f>+'Ekamut-caxs'!D68</f>
        <v>0</v>
      </c>
      <c r="E64" s="56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0" t="s">
        <v>92</v>
      </c>
      <c r="E65" s="56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3">
        <f>+'Ekamut-caxs'!D70</f>
        <v>0</v>
      </c>
      <c r="E66" s="56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0" t="s">
        <v>92</v>
      </c>
      <c r="E67" s="56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56" sqref="C56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9" t="s">
        <v>67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</row>
    <row r="2" spans="1:17" s="22" customFormat="1" ht="20.399999999999999">
      <c r="A2" s="535" t="str">
        <f>+'Ekamut-caxs'!A7:D7</f>
        <v xml:space="preserve">«ԵՐԵՎԱՆԻ Հ. 16 ԳՐԱԴԱՐԱՆ»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21"/>
      <c r="Q2" s="21"/>
    </row>
    <row r="3" spans="1:17" ht="18">
      <c r="A3" s="570" t="s">
        <v>226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0"/>
      <c r="O3" s="570"/>
    </row>
    <row r="4" spans="1:17" ht="21" customHeight="1" thickBot="1">
      <c r="O4" s="146" t="s">
        <v>0</v>
      </c>
    </row>
    <row r="5" spans="1:17" ht="21" customHeight="1">
      <c r="A5" s="572" t="s">
        <v>243</v>
      </c>
      <c r="B5" s="572" t="s">
        <v>68</v>
      </c>
      <c r="C5" s="573" t="s">
        <v>212</v>
      </c>
      <c r="D5" s="573"/>
      <c r="E5" s="573"/>
      <c r="F5" s="573"/>
      <c r="G5" s="573"/>
      <c r="H5" s="573"/>
      <c r="I5" s="573"/>
      <c r="J5" s="573"/>
      <c r="K5" s="573"/>
      <c r="L5" s="573"/>
      <c r="M5" s="573"/>
      <c r="N5" s="573"/>
      <c r="O5" s="574" t="s">
        <v>130</v>
      </c>
    </row>
    <row r="6" spans="1:17" ht="135">
      <c r="A6" s="572"/>
      <c r="B6" s="572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75"/>
    </row>
    <row r="7" spans="1:17" ht="31.5" customHeight="1">
      <c r="A7" s="315">
        <v>1</v>
      </c>
      <c r="B7" s="336" t="s">
        <v>178</v>
      </c>
      <c r="C7" s="337">
        <v>10216.799999999999</v>
      </c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10216.799999999999</v>
      </c>
    </row>
    <row r="8" spans="1:17" ht="36.6" customHeight="1">
      <c r="A8" s="315">
        <v>2</v>
      </c>
      <c r="B8" s="481" t="s">
        <v>89</v>
      </c>
      <c r="C8" s="337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10216.799999999999</v>
      </c>
    </row>
    <row r="10" spans="1:17" s="177" customFormat="1" ht="34.5" customHeight="1">
      <c r="A10" s="183"/>
      <c r="B10" s="251"/>
      <c r="C10" s="252">
        <f>848.9*12</f>
        <v>10186.799999999999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7" t="s">
        <v>203</v>
      </c>
      <c r="C11" s="577"/>
      <c r="D11" s="577"/>
      <c r="E11" s="577"/>
      <c r="F11" s="577"/>
      <c r="G11" s="577"/>
      <c r="H11" s="577"/>
      <c r="I11" s="577"/>
      <c r="J11" s="577"/>
      <c r="K11" s="577"/>
      <c r="L11" s="255"/>
      <c r="M11" s="185"/>
      <c r="N11" s="252"/>
      <c r="O11" s="253"/>
    </row>
    <row r="12" spans="1:17" s="177" customFormat="1" ht="42.75" customHeight="1">
      <c r="A12" s="183"/>
      <c r="B12" s="578" t="s">
        <v>204</v>
      </c>
      <c r="C12" s="577"/>
      <c r="D12" s="577"/>
      <c r="E12" s="577"/>
      <c r="F12" s="577"/>
      <c r="G12" s="577"/>
      <c r="H12" s="577"/>
      <c r="I12" s="577"/>
      <c r="J12" s="577"/>
      <c r="K12" s="577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6"/>
      <c r="N13" s="576"/>
      <c r="O13" s="272"/>
    </row>
    <row r="14" spans="1:17" s="183" customFormat="1" ht="69" customHeight="1">
      <c r="B14" s="564" t="s">
        <v>177</v>
      </c>
      <c r="C14" s="565"/>
      <c r="E14" s="564" t="s">
        <v>176</v>
      </c>
      <c r="F14" s="565"/>
      <c r="G14" s="331"/>
      <c r="H14" s="566"/>
      <c r="I14" s="566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1">
        <f>+'Ekamut-caxs'!D68</f>
        <v>0</v>
      </c>
      <c r="H22" s="571"/>
      <c r="I22" s="571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7" t="s">
        <v>92</v>
      </c>
      <c r="H23" s="567"/>
      <c r="I23" s="567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8">
        <f>+'Ekamut-caxs'!D70</f>
        <v>0</v>
      </c>
      <c r="H24" s="568"/>
      <c r="I24" s="568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7" t="s">
        <v>92</v>
      </c>
      <c r="H25" s="567"/>
      <c r="I25" s="567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4" zoomScale="106" zoomScaleSheetLayoutView="106" workbookViewId="0">
      <selection activeCell="C56" sqref="C56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</row>
    <row r="2" spans="1:14" s="360" customFormat="1" ht="21.75" customHeight="1">
      <c r="A2" s="584" t="str">
        <f>+'Ekamut-caxs'!A7:D7</f>
        <v xml:space="preserve">«ԵՐԵՎԱՆԻ Հ. 16 ԳՐԱԴԱՐԱՆ» ՀՈԱԿ-ի 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</row>
    <row r="3" spans="1:14" s="360" customFormat="1" ht="21" customHeight="1">
      <c r="A3" s="584" t="s">
        <v>93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</row>
    <row r="4" spans="1:14" ht="21" customHeight="1" thickBot="1"/>
    <row r="5" spans="1:14" s="362" customFormat="1" ht="24.75" customHeight="1">
      <c r="A5" s="585" t="s">
        <v>113</v>
      </c>
      <c r="B5" s="587" t="s">
        <v>94</v>
      </c>
      <c r="C5" s="589" t="s">
        <v>95</v>
      </c>
      <c r="D5" s="589"/>
      <c r="E5" s="589"/>
      <c r="F5" s="589"/>
      <c r="G5" s="589" t="s">
        <v>96</v>
      </c>
      <c r="H5" s="589"/>
      <c r="I5" s="589"/>
      <c r="J5" s="589"/>
      <c r="K5" s="589" t="s">
        <v>121</v>
      </c>
      <c r="L5" s="589"/>
      <c r="M5" s="589"/>
      <c r="N5" s="589"/>
    </row>
    <row r="6" spans="1:14" s="364" customFormat="1" ht="51" customHeight="1">
      <c r="A6" s="586"/>
      <c r="B6" s="588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367">
        <v>826</v>
      </c>
      <c r="D7" s="368">
        <v>115600</v>
      </c>
      <c r="E7" s="367">
        <f>+C7</f>
        <v>826</v>
      </c>
      <c r="F7" s="368">
        <f>+E7*143.7</f>
        <v>118696.2</v>
      </c>
      <c r="G7" s="367">
        <v>126</v>
      </c>
      <c r="H7" s="528">
        <v>5774</v>
      </c>
      <c r="I7" s="367">
        <f>+G7</f>
        <v>126</v>
      </c>
      <c r="J7" s="328">
        <f>+I7*53.48</f>
        <v>6738.48</v>
      </c>
      <c r="K7" s="527">
        <v>13</v>
      </c>
      <c r="L7" s="368">
        <f>+K7*200.47</f>
        <v>2606.11</v>
      </c>
      <c r="M7" s="328">
        <f>+K7</f>
        <v>13</v>
      </c>
      <c r="N7" s="368">
        <f>+M7*200.47</f>
        <v>2606.11</v>
      </c>
    </row>
    <row r="8" spans="1:14" ht="19.5" customHeight="1">
      <c r="A8" s="365">
        <v>2</v>
      </c>
      <c r="B8" s="366" t="s">
        <v>236</v>
      </c>
      <c r="C8" s="367">
        <v>444</v>
      </c>
      <c r="D8" s="526">
        <v>61750</v>
      </c>
      <c r="E8" s="367">
        <f t="shared" ref="E8:E18" si="0">+C8</f>
        <v>444</v>
      </c>
      <c r="F8" s="368">
        <f t="shared" ref="F8:F18" si="1">+E8*143.7</f>
        <v>63802.799999999996</v>
      </c>
      <c r="G8" s="367">
        <v>84</v>
      </c>
      <c r="H8" s="528">
        <v>4382</v>
      </c>
      <c r="I8" s="367">
        <f t="shared" ref="I8:I18" si="2">+G8</f>
        <v>84</v>
      </c>
      <c r="J8" s="328">
        <f t="shared" ref="J8:J18" si="3">+I8*53.48</f>
        <v>4492.32</v>
      </c>
      <c r="K8" s="527">
        <v>12</v>
      </c>
      <c r="L8" s="368">
        <f t="shared" ref="L8:N18" si="4">+K8*200.47</f>
        <v>2405.64</v>
      </c>
      <c r="M8" s="328">
        <f t="shared" ref="M8:M18" si="5">+K8</f>
        <v>12</v>
      </c>
      <c r="N8" s="368">
        <f t="shared" si="4"/>
        <v>2405.64</v>
      </c>
    </row>
    <row r="9" spans="1:14" ht="19.5" customHeight="1">
      <c r="A9" s="365">
        <v>3</v>
      </c>
      <c r="B9" s="366" t="s">
        <v>98</v>
      </c>
      <c r="C9" s="367">
        <v>187</v>
      </c>
      <c r="D9" s="368">
        <v>25983</v>
      </c>
      <c r="E9" s="367">
        <f t="shared" si="0"/>
        <v>187</v>
      </c>
      <c r="F9" s="368">
        <f t="shared" si="1"/>
        <v>26871.899999999998</v>
      </c>
      <c r="G9" s="367">
        <v>284</v>
      </c>
      <c r="H9" s="528">
        <v>15168</v>
      </c>
      <c r="I9" s="367">
        <f t="shared" si="2"/>
        <v>284</v>
      </c>
      <c r="J9" s="328">
        <f t="shared" si="3"/>
        <v>15188.32</v>
      </c>
      <c r="K9" s="527">
        <v>13</v>
      </c>
      <c r="L9" s="368">
        <f t="shared" si="4"/>
        <v>2606.11</v>
      </c>
      <c r="M9" s="328">
        <f t="shared" si="5"/>
        <v>13</v>
      </c>
      <c r="N9" s="368">
        <f t="shared" si="4"/>
        <v>2606.11</v>
      </c>
    </row>
    <row r="10" spans="1:14" ht="19.5" customHeight="1">
      <c r="A10" s="365">
        <v>4</v>
      </c>
      <c r="B10" s="366" t="s">
        <v>99</v>
      </c>
      <c r="C10" s="367">
        <v>6</v>
      </c>
      <c r="D10" s="368">
        <v>870</v>
      </c>
      <c r="E10" s="367">
        <f t="shared" si="0"/>
        <v>6</v>
      </c>
      <c r="F10" s="368">
        <f t="shared" si="1"/>
        <v>862.19999999999993</v>
      </c>
      <c r="G10" s="367">
        <v>277</v>
      </c>
      <c r="H10" s="528">
        <v>14781</v>
      </c>
      <c r="I10" s="367">
        <f t="shared" si="2"/>
        <v>277</v>
      </c>
      <c r="J10" s="328">
        <f t="shared" si="3"/>
        <v>14813.96</v>
      </c>
      <c r="K10" s="527">
        <v>14</v>
      </c>
      <c r="L10" s="368">
        <f t="shared" si="4"/>
        <v>2806.58</v>
      </c>
      <c r="M10" s="328">
        <f t="shared" si="5"/>
        <v>14</v>
      </c>
      <c r="N10" s="368">
        <f t="shared" si="4"/>
        <v>2806.58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367">
        <v>47</v>
      </c>
      <c r="H11" s="528">
        <v>2479</v>
      </c>
      <c r="I11" s="367">
        <f t="shared" si="2"/>
        <v>47</v>
      </c>
      <c r="J11" s="328">
        <f t="shared" si="3"/>
        <v>2513.56</v>
      </c>
      <c r="K11" s="527">
        <v>19</v>
      </c>
      <c r="L11" s="368">
        <f t="shared" si="4"/>
        <v>3808.93</v>
      </c>
      <c r="M11" s="328">
        <f t="shared" si="5"/>
        <v>19</v>
      </c>
      <c r="N11" s="368">
        <f t="shared" si="4"/>
        <v>3808.93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367">
        <v>52</v>
      </c>
      <c r="H12" s="528">
        <v>2754</v>
      </c>
      <c r="I12" s="367">
        <f t="shared" si="2"/>
        <v>52</v>
      </c>
      <c r="J12" s="328">
        <f t="shared" si="3"/>
        <v>2780.96</v>
      </c>
      <c r="K12" s="527">
        <v>12</v>
      </c>
      <c r="L12" s="368">
        <f t="shared" si="4"/>
        <v>2405.64</v>
      </c>
      <c r="M12" s="328">
        <f t="shared" si="5"/>
        <v>12</v>
      </c>
      <c r="N12" s="368">
        <f t="shared" si="4"/>
        <v>2405.64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527">
        <v>47</v>
      </c>
      <c r="H13" s="328">
        <v>2480</v>
      </c>
      <c r="I13" s="367">
        <f t="shared" si="2"/>
        <v>47</v>
      </c>
      <c r="J13" s="328">
        <f t="shared" si="3"/>
        <v>2513.56</v>
      </c>
      <c r="K13" s="527">
        <v>17</v>
      </c>
      <c r="L13" s="368">
        <f t="shared" si="4"/>
        <v>3407.99</v>
      </c>
      <c r="M13" s="328">
        <f t="shared" si="5"/>
        <v>17</v>
      </c>
      <c r="N13" s="368">
        <f t="shared" si="4"/>
        <v>3407.99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527">
        <v>43</v>
      </c>
      <c r="H14" s="328">
        <v>2275</v>
      </c>
      <c r="I14" s="367">
        <f t="shared" si="2"/>
        <v>43</v>
      </c>
      <c r="J14" s="328">
        <f t="shared" si="3"/>
        <v>2299.64</v>
      </c>
      <c r="K14" s="527">
        <v>15</v>
      </c>
      <c r="L14" s="368">
        <f t="shared" si="4"/>
        <v>3007.05</v>
      </c>
      <c r="M14" s="328">
        <f t="shared" si="5"/>
        <v>15</v>
      </c>
      <c r="N14" s="368">
        <f t="shared" si="4"/>
        <v>3007.05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527">
        <v>54</v>
      </c>
      <c r="H15" s="328">
        <v>2892</v>
      </c>
      <c r="I15" s="367">
        <f t="shared" si="2"/>
        <v>54</v>
      </c>
      <c r="J15" s="328">
        <f t="shared" si="3"/>
        <v>2887.9199999999996</v>
      </c>
      <c r="K15" s="527">
        <v>22</v>
      </c>
      <c r="L15" s="368">
        <f t="shared" si="4"/>
        <v>4410.34</v>
      </c>
      <c r="M15" s="328">
        <f t="shared" si="5"/>
        <v>22</v>
      </c>
      <c r="N15" s="368">
        <f t="shared" si="4"/>
        <v>4410.34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527">
        <v>60</v>
      </c>
      <c r="H16" s="328">
        <v>3174</v>
      </c>
      <c r="I16" s="367">
        <f t="shared" si="2"/>
        <v>60</v>
      </c>
      <c r="J16" s="328">
        <f t="shared" si="3"/>
        <v>3208.7999999999997</v>
      </c>
      <c r="K16" s="527">
        <v>14</v>
      </c>
      <c r="L16" s="368">
        <f t="shared" si="4"/>
        <v>2806.58</v>
      </c>
      <c r="M16" s="328">
        <f t="shared" si="5"/>
        <v>14</v>
      </c>
      <c r="N16" s="368">
        <f t="shared" si="4"/>
        <v>2806.58</v>
      </c>
    </row>
    <row r="17" spans="1:14" ht="19.5" customHeight="1">
      <c r="A17" s="365">
        <v>11</v>
      </c>
      <c r="B17" s="369" t="s">
        <v>106</v>
      </c>
      <c r="C17" s="438"/>
      <c r="D17" s="328"/>
      <c r="E17" s="367">
        <f t="shared" si="0"/>
        <v>0</v>
      </c>
      <c r="F17" s="368">
        <f t="shared" si="1"/>
        <v>0</v>
      </c>
      <c r="G17" s="438">
        <v>127</v>
      </c>
      <c r="H17" s="328">
        <v>6792</v>
      </c>
      <c r="I17" s="367">
        <f t="shared" si="2"/>
        <v>127</v>
      </c>
      <c r="J17" s="328">
        <f t="shared" si="3"/>
        <v>6791.96</v>
      </c>
      <c r="K17" s="438">
        <v>6</v>
      </c>
      <c r="L17" s="368">
        <f t="shared" si="4"/>
        <v>1202.82</v>
      </c>
      <c r="M17" s="328">
        <f t="shared" si="5"/>
        <v>6</v>
      </c>
      <c r="N17" s="368">
        <f t="shared" si="4"/>
        <v>1202.82</v>
      </c>
    </row>
    <row r="18" spans="1:14" ht="19.5" customHeight="1">
      <c r="A18" s="365">
        <v>12</v>
      </c>
      <c r="B18" s="369" t="s">
        <v>107</v>
      </c>
      <c r="C18" s="438">
        <v>489</v>
      </c>
      <c r="D18" s="328">
        <v>70000</v>
      </c>
      <c r="E18" s="367">
        <f t="shared" si="0"/>
        <v>489</v>
      </c>
      <c r="F18" s="368">
        <f t="shared" si="1"/>
        <v>70269.299999999988</v>
      </c>
      <c r="G18" s="438">
        <v>79</v>
      </c>
      <c r="H18" s="328">
        <v>4208</v>
      </c>
      <c r="I18" s="367">
        <f t="shared" si="2"/>
        <v>79</v>
      </c>
      <c r="J18" s="328">
        <f t="shared" si="3"/>
        <v>4224.92</v>
      </c>
      <c r="K18" s="438">
        <v>4</v>
      </c>
      <c r="L18" s="368">
        <f t="shared" si="4"/>
        <v>801.88</v>
      </c>
      <c r="M18" s="328">
        <f t="shared" si="5"/>
        <v>4</v>
      </c>
      <c r="N18" s="368">
        <f t="shared" si="4"/>
        <v>801.88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1952</v>
      </c>
      <c r="D19" s="412">
        <f t="shared" si="6"/>
        <v>274203</v>
      </c>
      <c r="E19" s="412">
        <f t="shared" si="6"/>
        <v>1952</v>
      </c>
      <c r="F19" s="373">
        <f>SUM(F7:F18)</f>
        <v>280502.40000000002</v>
      </c>
      <c r="G19" s="412">
        <f>SUM(G7:G18)</f>
        <v>1280</v>
      </c>
      <c r="H19" s="412">
        <f>SUM(H7:H18)</f>
        <v>67159</v>
      </c>
      <c r="I19" s="412">
        <f>SUM(I7:I18)</f>
        <v>1280</v>
      </c>
      <c r="J19" s="412">
        <f>SUM(J7:J18)</f>
        <v>68454.399999999994</v>
      </c>
      <c r="K19" s="412">
        <f t="shared" si="6"/>
        <v>161</v>
      </c>
      <c r="L19" s="412">
        <f t="shared" si="6"/>
        <v>32275.670000000002</v>
      </c>
      <c r="M19" s="412">
        <f>SUM(M7:M18)</f>
        <v>161</v>
      </c>
      <c r="N19" s="373">
        <f>SUM(N7:N18)</f>
        <v>32275.670000000002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280502.40000000002</v>
      </c>
      <c r="G27" s="412"/>
      <c r="H27" s="372"/>
      <c r="I27" s="372"/>
      <c r="J27" s="405">
        <f>J19-J26</f>
        <v>68454.399999999994</v>
      </c>
      <c r="K27" s="405"/>
      <c r="L27" s="405"/>
      <c r="M27" s="405"/>
      <c r="N27" s="405">
        <f>N19-N26</f>
        <v>32275.670000000002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280.5</v>
      </c>
      <c r="G28" s="415"/>
      <c r="H28" s="415"/>
      <c r="I28" s="415"/>
      <c r="J28" s="415">
        <f>ROUND(J27/1000,1)</f>
        <v>68.5</v>
      </c>
      <c r="K28" s="415"/>
      <c r="L28" s="415"/>
      <c r="M28" s="415"/>
      <c r="N28" s="415">
        <f>ROUND(N27/1000,1)</f>
        <v>32.299999999999997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2"/>
      <c r="H31" s="582"/>
      <c r="I31" s="422"/>
      <c r="J31" s="580">
        <f>+'Ekamut-caxs'!D68</f>
        <v>0</v>
      </c>
      <c r="K31" s="580"/>
      <c r="L31" s="423"/>
      <c r="N31" s="424"/>
    </row>
    <row r="32" spans="1:14" s="360" customFormat="1">
      <c r="C32" s="425"/>
      <c r="D32" s="425"/>
      <c r="E32" s="426"/>
      <c r="F32" s="426"/>
      <c r="G32" s="581" t="s">
        <v>91</v>
      </c>
      <c r="H32" s="581"/>
      <c r="I32" s="427"/>
      <c r="J32" s="581" t="s">
        <v>108</v>
      </c>
      <c r="K32" s="581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80"/>
      <c r="H33" s="580"/>
      <c r="I33" s="430"/>
      <c r="J33" s="580">
        <f>+'Ekamut-caxs'!D70</f>
        <v>0</v>
      </c>
      <c r="K33" s="580"/>
      <c r="L33" s="423"/>
    </row>
    <row r="34" spans="2:13" s="360" customFormat="1">
      <c r="C34" s="431"/>
      <c r="D34" s="431"/>
      <c r="G34" s="581" t="s">
        <v>91</v>
      </c>
      <c r="H34" s="581"/>
      <c r="I34" s="427"/>
      <c r="J34" s="581" t="s">
        <v>108</v>
      </c>
      <c r="K34" s="581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79" t="s">
        <v>239</v>
      </c>
      <c r="J37" s="579"/>
      <c r="L37" s="579" t="s">
        <v>240</v>
      </c>
      <c r="M37" s="579"/>
    </row>
    <row r="38" spans="2:13" s="444" customFormat="1" ht="15.6" customHeight="1">
      <c r="E38" s="579" t="s">
        <v>241</v>
      </c>
      <c r="F38" s="579"/>
      <c r="I38" s="579"/>
      <c r="J38" s="579"/>
      <c r="L38" s="579"/>
      <c r="M38" s="579"/>
    </row>
    <row r="39" spans="2:13" s="444" customFormat="1">
      <c r="E39" s="579"/>
      <c r="F39" s="579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4" workbookViewId="0">
      <selection activeCell="C56" sqref="C56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91" t="s">
        <v>67</v>
      </c>
      <c r="B1" s="591"/>
      <c r="C1" s="591"/>
      <c r="D1" s="591"/>
      <c r="E1" s="591"/>
      <c r="F1" s="591"/>
    </row>
    <row r="2" spans="1:7" ht="29.25" customHeight="1">
      <c r="A2" s="592" t="str">
        <f>+'Ekamut-caxs'!A7:D7</f>
        <v xml:space="preserve">«ԵՐԵՎԱՆԻ Հ. 16 ԳՐԱԴԱՐԱՆ» ՀՈԱԿ-ի </v>
      </c>
      <c r="B2" s="592"/>
      <c r="C2" s="592"/>
      <c r="D2" s="592"/>
      <c r="E2" s="592"/>
      <c r="F2" s="592"/>
    </row>
    <row r="3" spans="1:7" ht="34.950000000000003" customHeight="1">
      <c r="A3" s="592" t="s">
        <v>238</v>
      </c>
      <c r="B3" s="592"/>
      <c r="C3" s="592"/>
      <c r="D3" s="592"/>
      <c r="E3" s="592"/>
      <c r="F3" s="592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2681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 t="s">
        <v>252</v>
      </c>
      <c r="C8" s="304"/>
      <c r="D8" s="302">
        <v>2681</v>
      </c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2681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3" t="s">
        <v>237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93">
        <f>+'Ekamut-caxs'!D68</f>
        <v>0</v>
      </c>
      <c r="E28" s="593"/>
    </row>
    <row r="29" spans="1:6" ht="11.25" customHeight="1">
      <c r="B29" s="311" t="s">
        <v>4</v>
      </c>
      <c r="D29" s="594" t="s">
        <v>5</v>
      </c>
      <c r="E29" s="594"/>
    </row>
    <row r="30" spans="1:6" ht="24" customHeight="1">
      <c r="B30" s="301" t="s">
        <v>6</v>
      </c>
      <c r="D30" s="593">
        <f>+'Ekamut-caxs'!D70</f>
        <v>0</v>
      </c>
      <c r="E30" s="593"/>
    </row>
    <row r="31" spans="1:6" ht="16.5" customHeight="1">
      <c r="B31" s="293" t="s">
        <v>182</v>
      </c>
      <c r="D31" s="590" t="s">
        <v>5</v>
      </c>
      <c r="E31" s="590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O6ch/GNIUQzETYRuNMBaZGoqbN8tU7peW8887cduMk8=</DigestValue>
    </Reference>
    <Reference Type="http://www.w3.org/2000/09/xmldsig#Object" URI="#idOfficeObject">
      <DigestMethod Algorithm="http://www.w3.org/2001/04/xmlenc#sha256"/>
      <DigestValue>44YxPe0vWdy7E4zYWhWpZLdFtWNVYlexFgd7jT0cvxM=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eflFIm54X7DeX+WeE+404Nqq21HIMcCOacjIelzcohs=</DigestValue>
    </Reference>
    <Reference Type="http://www.w3.org/2000/09/xmldsig#Object" URI="#idValidSigLnImg">
      <DigestMethod Algorithm="http://www.w3.org/2001/04/xmlenc#sha256"/>
      <DigestValue>0y5/cOcHvJnPlYQO983M1vdTU8mdmUZZEn8UQtZ6vXQ=</DigestValue>
    </Reference>
    <Reference Type="http://www.w3.org/2000/09/xmldsig#Object" URI="#idInvalidSigLnImg">
      <DigestMethod Algorithm="http://www.w3.org/2001/04/xmlenc#sha256"/>
      <DigestValue>M+rZExehAKqB79P/95yIivaysvGPYauxzOFPB/8aXPI=</DigestValue>
    </Reference>
  </SignedInfo>
  <SignatureValue>uum13HPDxSXztjCdNF5QeXTZcR0C0bIuzxSwymli0FVz3RFh/TK3OKNY2qlAwqubcW2aUCgaFKYb
fH1c3ovD3Fdupqq5wX8aAYrpGLVEkarNkDFkCWKHeTg1M1g+Ubse0plGben9hsI71Vh/OCj6MovQ
pnahRpqYq2wbot05cWEKq/FMyAZGIkLnbE0ALD/GZ3lDKhKwMb7Pk5ABU0Z6GQhoQfiX3GwansQ5
M2WUHz/OFQtlDWvCbHee3d1Aoc4egKQoCFwo9FNKNcNPUM90e4sW1Qh3wLFgt5TqjYtGLAzUkUGc
De+xADjrrp5a9xa4OLWCsaI9TYWWT2+LaXZFLQ==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CIt0KYN+78aGqErIK4bQB153Y3uRGsnxg/aMF30n5Qw=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GggZLpXoG2lDGsM6TAwfJM/VPknO5bU2Ckk3mrHUyts=</DigestValue>
      </Reference>
      <Reference URI="/xl/drawings/vmlDrawing2.vml?ContentType=application/vnd.openxmlformats-officedocument.vmlDrawing">
        <DigestMethod Algorithm="http://www.w3.org/2001/04/xmlenc#sha256"/>
        <DigestValue>Wu38nKH+rpFAgl7U+VpivcHdQjpq1mbbIL5hKkDBGDc=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56MahM5xSDqu2fcvZcIPSVbjUAcU95KD8UIjqdxjRNY=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AvTr4aSOGdASNM0CeckFNIPMRnBO/iDP88gr5jy6KDc=</DigestValue>
      </Reference>
      <Reference URI="/xl/styles.xml?ContentType=application/vnd.openxmlformats-officedocument.spreadsheetml.styles+xml">
        <DigestMethod Algorithm="http://www.w3.org/2001/04/xmlenc#sha256"/>
        <DigestValue>JbHkwQn1SzV3rUOtMQRV4l24igUcxrKA3nxzkw9IMew=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/mHFCHMTjJkfaaEMMGS+ItpJw4OJxUy/m4olmpnaehI=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peYK6GQWdzsvcZp489x3x8fmHLVoG2uquGl44nAj2XM=</DigestValue>
      </Reference>
      <Reference URI="/xl/worksheets/sheet2.xml?ContentType=application/vnd.openxmlformats-officedocument.spreadsheetml.worksheet+xml">
        <DigestMethod Algorithm="http://www.w3.org/2001/04/xmlenc#sha256"/>
        <DigestValue>KEl2XiypJ4uPZXfhkh6opN8HehRA1C/iO2dWMZ9m0R0=</DigestValue>
      </Reference>
      <Reference URI="/xl/worksheets/sheet3.xml?ContentType=application/vnd.openxmlformats-officedocument.spreadsheetml.worksheet+xml">
        <DigestMethod Algorithm="http://www.w3.org/2001/04/xmlenc#sha256"/>
        <DigestValue>Hqlq2rGU6JVTu/3QEg+O8e/n5wnvdhptdolueSHKtAY=</DigestValue>
      </Reference>
      <Reference URI="/xl/worksheets/sheet4.xml?ContentType=application/vnd.openxmlformats-officedocument.spreadsheetml.worksheet+xml">
        <DigestMethod Algorithm="http://www.w3.org/2001/04/xmlenc#sha256"/>
        <DigestValue>lut5sugwjFBsyBWODTZz1+LtJYp5mrjD9KFfhnulPcA=</DigestValue>
      </Reference>
      <Reference URI="/xl/worksheets/sheet5.xml?ContentType=application/vnd.openxmlformats-officedocument.spreadsheetml.worksheet+xml">
        <DigestMethod Algorithm="http://www.w3.org/2001/04/xmlenc#sha256"/>
        <DigestValue>JHriW/y3E7kf7B8MRlAq6Dab4vBnQCN3GsdFMuoOHJ8=</DigestValue>
      </Reference>
      <Reference URI="/xl/worksheets/sheet6.xml?ContentType=application/vnd.openxmlformats-officedocument.spreadsheetml.worksheet+xml">
        <DigestMethod Algorithm="http://www.w3.org/2001/04/xmlenc#sha256"/>
        <DigestValue>5T/KixvtbNRUf1D5S+Ck6zjdFm9xUImWC3D6xRH6kVo=</DigestValue>
      </Reference>
      <Reference URI="/xl/worksheets/sheet7.xml?ContentType=application/vnd.openxmlformats-officedocument.spreadsheetml.worksheet+xml">
        <DigestMethod Algorithm="http://www.w3.org/2001/04/xmlenc#sha256"/>
        <DigestValue>IBYoBiYh3xf6r+BZ0BzSaF03R8wBCVyib2QZv1bSIIg=</DigestValue>
      </Reference>
      <Reference URI="/xl/worksheets/sheet8.xml?ContentType=application/vnd.openxmlformats-officedocument.spreadsheetml.worksheet+xml">
        <DigestMethod Algorithm="http://www.w3.org/2001/04/xmlenc#sha256"/>
        <DigestValue>aolaJjGs9m6Ee0cv1bR/TMKeCqqSycwHVMQWruJT2XI=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{F6F79BAC-90A4-4ED2-98CD-D27E37EF94DC}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2023-04-03T17:23:21Z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cxTfAAAAEwAAAAAAAABIAAAAAAAAAMwuEnj6fwAAkPMuePp/AAAAMxJ4+n8AAAEAAAAAAAAAWFgSePp/AAAAAAL3+n8AAAAAAAAAAAAAAAAAAAAAAADwtHMU3wAAAPCTX0N7AgAA2+Db9Pp/AAAgtnMU3wAAALm2cxT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9yFN8AAAAAAQAAAAAAAIg+//T6fwAAAAAAAAAAAAAJAAAAAAAAAFixRFF7AgAASMGBd/p/AAAAAAAAAAAAAAAAAAAAAAAAQss98oo3AAAIIXIU3wAAAAAAAAAAAAAAEMVJQ3sCAADwk19DewIAADAichQAAAAAAAAAAAAAAAAHAAAAAAAAAEgaK1F7AgAAbCFyFN8AAACpIXIU3wAAAHHN1/T6fwAAAQAAAHsCAADgJHIUAAAAAIne6qmOQwAAAAAAAAAAAADwk19DewIAANvg2/T6fwAAECFyFN8AAACpIXIU3wAAAFCUSUN7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s5VcewIAAGCzlVwCAAAAiD7/9Pp/AAAAAAAAAAAAAJnranb6fwAAAAAAAPp/AAAAAAAAAAAAAAAAAAAAAAAAAAAAAAAAAACC9j3yijcAAAAAAAAAAAAAYLOVXHsCAADg////AAAAAPCTX0N7AgAACCdyFAAAAAAAAAAAAAAAAAYAAAAAAAAAIAAAAAAAAAAsJnIU3wAAAGkmchTfAAAAcc3X9Pp/AADQKnIU3wAAAAAAAAAAAAAA0O9jUXsCAAC4YfR2+n8AAPCTX0N7AgAA2+Db9Pp/AADQJXIU3wAAAGkmchTfAAAAUGIXVX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REa//////+4AwAAAAABBKAJNVx7AgAAWRJG//////8gLLU9FFwAAEi5PFF7AgAAyH1zFN8AAAAgdQ9dewIAANB7cxTfAAAAoAk1XAAAAAAgdQ9dewIAAKzvB/X6fwAAAAAAAAAAAADb4Nv0+n8AAAB8cxTfAAAAZAAAAAAAAAAIAC9ce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cxTfAAAAEwAAAAAAAABIAAAAAAAAAMwuEnj6fwAAkPMuePp/AAAAMxJ4+n8AAAEAAAAAAAAAWFgSePp/AAAAAAL3+n8AAAAAAAAAAAAAAAAAAAAAAADwtHMU3wAAAPCTX0N7AgAA2+Db9Pp/AAAgtnMU3wAAALm2cxT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3IU3wAAAAABAAAAAAAAiD7/9Pp/AAAAAAAAAAAAAAkAAAAAAAAAWLFEUXsCAABIwYF3+n8AAAAAAAAAAAAAAAAAAAAAAABCyz3yijcAAAghchTfAAAAAAAAAAAAAAAQxUlDewIAAPCTX0N7AgAAMCJyFAAAAAAAAAAAAAAAAAcAAAAAAAAASBorUXsCAABsIXIU3wAAAKkhchTfAAAAcc3X9Pp/AAABAAAAewIAAOAkchQAAAAAid7qqY5DAAAAAAAAAAAAAPCTX0N7AgAA2+Db9Pp/AAAQIXIU3wAAAKkhchTfAAAAUJRJQ3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zlVx7AgAAYLOVXAIAAACIPv/0+n8AAAAAAAAAAAAAmetqdvp/AAAAAAAA+n8AAAAAAAAAAAAAAAAAAAAAAAAAAAAAAAAAAIL2PfKKNwAAAAAAAAAAAABgs5VcewIAAOD///8AAAAA8JNfQ3sCAAAIJ3IUAAAAAAAAAAAAAAAABgAAAAAAAAAgAAAAAAAAACwmchTfAAAAaSZyFN8AAABxzdf0+n8AANAqchTfAAAAAAAAAAAAAADQ72NRewIAALhh9Hb6fwAA8JNfQ3sCAADb4Nv0+n8AANAlchTfAAAAaSZyFN8AAABQYhdVe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xzFN8AAAAAAAAAAAAAAAAAAAAAAAAAAAAAAAAAAACg4vJhewIAAAgAAAAAAAAAgXwI9fp/AABwPrxhewIAAAAAAAAAAAAAAQAAAAAAAAAAAAAAAAAAAAEAAAB7AgAA48AA7fp/AADBD7L//////7gDAAAAAAEEoAk1XHsCAABZEkb//////yAstT0UXAAASLk8UXsCAADIfXMU3wAAACB1D117AgAA0HtzFN8AAACgCTVcAAAAACB1D117AgAArO8H9fp/AAAAAAAAAAAAANvg2/T6fwAAAHxzFN8AAABkAAAAAAAAAAgANlx7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2vB56xPJFCkP8/SiHl9cGjfP3GdtsQDfGVAwCeVr7WI=</DigestValue>
    </Reference>
    <Reference Type="http://www.w3.org/2000/09/xmldsig#Object" URI="#idOfficeObject">
      <DigestMethod Algorithm="http://www.w3.org/2001/04/xmlenc#sha256"/>
      <DigestValue>QoIU1js0XddID2DpS9N4d9SmlWuaCddB5JWWyaB1Hi0=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2lS8+3n4EOv4gNi45fV9bsmZU39lEJ1Idzv+WixLEvc=</DigestValue>
    </Reference>
    <Reference Type="http://www.w3.org/2000/09/xmldsig#Object" URI="#idValidSigLnImg">
      <DigestMethod Algorithm="http://www.w3.org/2001/04/xmlenc#sha256"/>
      <DigestValue>UicuOgN1rSl1xVgVifICb3LxlYINccR6fhQRp6iRJOE=</DigestValue>
    </Reference>
    <Reference Type="http://www.w3.org/2000/09/xmldsig#Object" URI="#idInvalidSigLnImg">
      <DigestMethod Algorithm="http://www.w3.org/2001/04/xmlenc#sha256"/>
      <DigestValue>QFwd7QQKNjpgU+sHSSB/awzNPs3TXYGFIcerJzfMno8=</DigestValue>
    </Reference>
  </SignedInfo>
  <SignatureValue>KdHoBEVtDT8AOO09N/HdiPpY7xHGxTIKncAevn9AhgA891344MFwXfUCUoriFHdvVpowe+3vMcMC
TVcQ7T7L9qguj6rdt+pm/Zkh8tUIRcAtGIpJKrfETRONjvzfoxTkzseYcfbAVjTcPqi0lH7XnEZh
8tNNtsqAc1ecJ8qhavTKtYR+6J61IPnEdc0/KumEyp57F3+BD0lxBjCgEC5v/q115+IDfT9Fa+LP
1sTaUxvOX7pfK21Snqql8S3XfKytTjLXdTsC/i39J/DXDO/g+KDp5yIup9G0JbS4LHwCjFNDMZ6o
lDwHOExYYTO9h38hiAHn2Ax2Cvz8TW07z16t9Q==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CIt0KYN+78aGqErIK4bQB153Y3uRGsnxg/aMF30n5Qw=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GggZLpXoG2lDGsM6TAwfJM/VPknO5bU2Ckk3mrHUyts=</DigestValue>
      </Reference>
      <Reference URI="/xl/drawings/vmlDrawing2.vml?ContentType=application/vnd.openxmlformats-officedocument.vmlDrawing">
        <DigestMethod Algorithm="http://www.w3.org/2001/04/xmlenc#sha256"/>
        <DigestValue>Wu38nKH+rpFAgl7U+VpivcHdQjpq1mbbIL5hKkDBGDc=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56MahM5xSDqu2fcvZcIPSVbjUAcU95KD8UIjqdxjRNY=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AvTr4aSOGdASNM0CeckFNIPMRnBO/iDP88gr5jy6KDc=</DigestValue>
      </Reference>
      <Reference URI="/xl/styles.xml?ContentType=application/vnd.openxmlformats-officedocument.spreadsheetml.styles+xml">
        <DigestMethod Algorithm="http://www.w3.org/2001/04/xmlenc#sha256"/>
        <DigestValue>JbHkwQn1SzV3rUOtMQRV4l24igUcxrKA3nxzkw9IMew=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/mHFCHMTjJkfaaEMMGS+ItpJw4OJxUy/m4olmpnaehI=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peYK6GQWdzsvcZp489x3x8fmHLVoG2uquGl44nAj2XM=</DigestValue>
      </Reference>
      <Reference URI="/xl/worksheets/sheet2.xml?ContentType=application/vnd.openxmlformats-officedocument.spreadsheetml.worksheet+xml">
        <DigestMethod Algorithm="http://www.w3.org/2001/04/xmlenc#sha256"/>
        <DigestValue>KEl2XiypJ4uPZXfhkh6opN8HehRA1C/iO2dWMZ9m0R0=</DigestValue>
      </Reference>
      <Reference URI="/xl/worksheets/sheet3.xml?ContentType=application/vnd.openxmlformats-officedocument.spreadsheetml.worksheet+xml">
        <DigestMethod Algorithm="http://www.w3.org/2001/04/xmlenc#sha256"/>
        <DigestValue>Hqlq2rGU6JVTu/3QEg+O8e/n5wnvdhptdolueSHKtAY=</DigestValue>
      </Reference>
      <Reference URI="/xl/worksheets/sheet4.xml?ContentType=application/vnd.openxmlformats-officedocument.spreadsheetml.worksheet+xml">
        <DigestMethod Algorithm="http://www.w3.org/2001/04/xmlenc#sha256"/>
        <DigestValue>lut5sugwjFBsyBWODTZz1+LtJYp5mrjD9KFfhnulPcA=</DigestValue>
      </Reference>
      <Reference URI="/xl/worksheets/sheet5.xml?ContentType=application/vnd.openxmlformats-officedocument.spreadsheetml.worksheet+xml">
        <DigestMethod Algorithm="http://www.w3.org/2001/04/xmlenc#sha256"/>
        <DigestValue>JHriW/y3E7kf7B8MRlAq6Dab4vBnQCN3GsdFMuoOHJ8=</DigestValue>
      </Reference>
      <Reference URI="/xl/worksheets/sheet6.xml?ContentType=application/vnd.openxmlformats-officedocument.spreadsheetml.worksheet+xml">
        <DigestMethod Algorithm="http://www.w3.org/2001/04/xmlenc#sha256"/>
        <DigestValue>5T/KixvtbNRUf1D5S+Ck6zjdFm9xUImWC3D6xRH6kVo=</DigestValue>
      </Reference>
      <Reference URI="/xl/worksheets/sheet7.xml?ContentType=application/vnd.openxmlformats-officedocument.spreadsheetml.worksheet+xml">
        <DigestMethod Algorithm="http://www.w3.org/2001/04/xmlenc#sha256"/>
        <DigestValue>IBYoBiYh3xf6r+BZ0BzSaF03R8wBCVyib2QZv1bSIIg=</DigestValue>
      </Reference>
      <Reference URI="/xl/worksheets/sheet8.xml?ContentType=application/vnd.openxmlformats-officedocument.spreadsheetml.worksheet+xml">
        <DigestMethod Algorithm="http://www.w3.org/2001/04/xmlenc#sha256"/>
        <DigestValue>aolaJjGs9m6Ee0cv1bR/TMKeCqqSycwHVMQWruJT2XI=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{14F6FF96-DE4E-4FC8-8D8B-71738FA22A69}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2023-04-03T17:23:36Z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cxTfAAAAEwAAAAAAAABIAAAAAAAAAMwuEnj6fwAAkPMuePp/AAAAMxJ4+n8AAAEAAAAAAAAAWFgSePp/AAAAAAL3+n8AAAAAAAAAAAAAAAAAAAAAAADwtHMU3wAAAPCTX0N7AgAA2+Db9Pp/AAAgtnMU3wAAALm2cxT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B9yFN8AAAAAAQAAAAAAAIg+//T6fwAAAAAAAAAAAAAJAAAAAAAAAFixRFF7AgAASMGBd/p/AAAAAAAAAAAAAAAAAAAAAAAAQss98oo3AAAIIXIU3wAAAAAAAAAAAAAAEMVJQ3sCAADwk19DewIAADAichQAAAAAAAAAAAAAAAAHAAAAAAAAAEgaK1F7AgAAbCFyFN8AAACpIXIU3wAAAHHN1/T6fwAAAQAAAHsCAADgJHIUAAAAAIne6qmOQwAAAAAAAAAAAADwk19DewIAANvg2/T6fwAAECFyFN8AAACpIXIU3wAAAFCUSUN7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s5VcewIAAGCzlVwCAAAAiD7/9Pp/AAAAAAAAAAAAAJnranb6fwAAAAAAAPp/AAAAAAAAAAAAAAAAAAAAAAAAAAAAAAAAAACC9j3yijcAAAAAAAAAAAAAYLOVXHsCAADg////AAAAAPCTX0N7AgAACCdyFAAAAAAAAAAAAAAAAAYAAAAAAAAAIAAAAAAAAAAsJnIU3wAAAGkmchTfAAAAcc3X9Pp/AADQKnIU3wAAAAAAAAAAAAAA0O9jUXsCAAC4YfR2+n8AAPCTX0N7AgAA2+Db9Pp/AADQJXIU3wAAAGkmchTfAAAAUGIXVXs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hJU//////+4AwAAAAABBOAG8lt7AgAAWRJG//////8gLLU9FFwAAEi5PFF7AgAAyH1zFN8AAAAgdQ9dewIAANB7cxTfAAAA4AbyWwAAAAAgdQ9dewIAAKzvB/X6fwAAAAAAAAAAAADb4Nv0+n8AAAB8cxTfAAAAZAAAAAAAAAAIABVMe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1cxTfAAAAEwAAAAAAAABIAAAAAAAAAMwuEnj6fwAAkPMuePp/AAAAMxJ4+n8AAAEAAAAAAAAAWFgSePp/AAAAAAL3+n8AAAAAAAAAAAAAAAAAAAAAAADwtHMU3wAAAPCTX0N7AgAA2+Db9Pp/AAAgtnMU3wAAALm2cxT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H3IU3wAAAAABAAAAAAAAiD7/9Pp/AAAAAAAAAAAAAAkAAAAAAAAAWLFEUXsCAABIwYF3+n8AAAAAAAAAAAAAAAAAAAAAAABCyz3yijcAAAghchTfAAAAAAAAAAAAAAAQxUlDewIAAPCTX0N7AgAAMCJyFAAAAAAAAAAAAAAAAAcAAAAAAAAASBorUXsCAABsIXIU3wAAAKkhchTfAAAAcc3X9Pp/AAABAAAAewIAAOAkchQAAAAAid7qqY5DAAAAAAAAAAAAAPCTX0N7AgAA2+Db9Pp/AAAQIXIU3wAAAKkhchTfAAAAUJRJQ3s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CzlVx7AgAAYLOVXAIAAACIPv/0+n8AAAAAAAAAAAAAmetqdvp/AAAAAAAA+n8AAAAAAAAAAAAAAAAAAAAAAAAAAAAAAAAAAIL2PfKKNwAAAAAAAAAAAABgs5VcewIAAOD///8AAAAA8JNfQ3sCAAAIJ3IUAAAAAAAAAAAAAAAABgAAAAAAAAAgAAAAAAAAACwmchTfAAAAaSZyFN8AAABxzdf0+n8AANAqchTfAAAAAAAAAAAAAADQ72NRewIAALhh9Hb6fwAA8JNfQ3sCAADb4Nv0+n8AANAlchTfAAAAaSZyFN8AAABQYhdVe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xzFN8AAAAAAAAAAAAAAAAAAAAAAAAAAAAAAAAAAADAbalhewIAAAgAAAAAAAAAgXwI9fp/AABwPrxhewIAAAAAAAAAAAAAAQAAAAAAAAAAABpBewIAAAEAAAB7AgAA48AA7fp/AAAzFAr//////7gDAAAAAAEE4AbyW3sCAABZEkb//////yAstT0UXAAASLk8UXsCAADIfXMU3wAAACB1D117AgAA0HtzFN8AAADgBvJbAAAAACB1D117AgAArO8H9fp/AAAAAAAAAAAAANvg2/T6fwAAAHxzFN8AAABkAAAAAAAAAAgAF0x7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2023-01-20T08:01:33Z</cp:lastPrinted>
  <dcterms:created xsi:type="dcterms:W3CDTF">1996-10-14T23:33:28Z</dcterms:created>
  <dcterms:modified xsi:type="dcterms:W3CDTF">2023-03-29T08:21:35Z</dcterms:modified>
</cp:coreProperties>
</file>